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830" yWindow="-255" windowWidth="14475" windowHeight="12360"/>
  </bookViews>
  <sheets>
    <sheet name="Лист1" sheetId="1" r:id="rId1"/>
  </sheets>
  <definedNames>
    <definedName name="_xlnm._FilterDatabase" localSheetId="0" hidden="1">Лист1!$A$6:$I$37</definedName>
    <definedName name="_xlnm.Print_Titles" localSheetId="0">Лист1!$6:$6</definedName>
  </definedNames>
  <calcPr calcId="125725"/>
</workbook>
</file>

<file path=xl/calcChain.xml><?xml version="1.0" encoding="utf-8"?>
<calcChain xmlns="http://schemas.openxmlformats.org/spreadsheetml/2006/main">
  <c r="D64" i="1"/>
  <c r="D45"/>
  <c r="D51"/>
  <c r="D53"/>
  <c r="D47"/>
  <c r="D19"/>
  <c r="E17"/>
  <c r="E15"/>
  <c r="E13"/>
  <c r="D15"/>
  <c r="D13"/>
</calcChain>
</file>

<file path=xl/sharedStrings.xml><?xml version="1.0" encoding="utf-8"?>
<sst xmlns="http://schemas.openxmlformats.org/spreadsheetml/2006/main" count="182" uniqueCount="107">
  <si>
    <t>№ п/п</t>
  </si>
  <si>
    <t>Единицы измерения</t>
  </si>
  <si>
    <t>Исполнено</t>
  </si>
  <si>
    <t>Наименование показателя</t>
  </si>
  <si>
    <t>Значение по плану</t>
  </si>
  <si>
    <t>Фактическое значение</t>
  </si>
  <si>
    <t>А</t>
  </si>
  <si>
    <t>Б</t>
  </si>
  <si>
    <t>В</t>
  </si>
  <si>
    <t>Утверждено (с учётом внесённых изменений в установленном порядке)</t>
  </si>
  <si>
    <t>Число лиц, прошедших спортивную подготовку на этапах спортивной подготовки (человек)</t>
  </si>
  <si>
    <t>Спортивная подготовка по олимпийским видам спорта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</si>
  <si>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</si>
  <si>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</t>
  </si>
  <si>
    <t>Количество экспозиций, единиц</t>
  </si>
  <si>
    <t>Число обучающихся, человек</t>
  </si>
  <si>
    <t>Организация деятельности клубных формирований и формирований самодеятельного народного творчества</t>
  </si>
  <si>
    <t>количество человеко-часов (человеко-час)</t>
  </si>
  <si>
    <t>число обучающихся (человек)</t>
  </si>
  <si>
    <t>Предоставление питания</t>
  </si>
  <si>
    <t>(рублей)</t>
  </si>
  <si>
    <t>Наименование муниципальных услуг (работ), включённых в мун.задание по соответствующему ГРБС</t>
  </si>
  <si>
    <t>Показатели качества муниципальных услуг (работ)</t>
  </si>
  <si>
    <t>Реализация основных образовательных программ начального общего образования</t>
  </si>
  <si>
    <t>Объем бюджетных ассигнований, (рублей)</t>
  </si>
  <si>
    <t>Реализация основных образовательных программ основного общего образования</t>
  </si>
  <si>
    <t>Реализация основных образовательных программ среднего общего образования</t>
  </si>
  <si>
    <t>Реализация основных общеобразовательных программ дошкольного образования</t>
  </si>
  <si>
    <t>Реализация образовательных программ дополнительного образования детей</t>
  </si>
  <si>
    <t>Присмотр и уход</t>
  </si>
  <si>
    <t>Организация отдыха детей и молодежи</t>
  </si>
  <si>
    <t>Управление культуры администрации Кондинского района</t>
  </si>
  <si>
    <t xml:space="preserve">Организация и проведение культурно-массовых мероприятий </t>
  </si>
  <si>
    <t>количество клубных формирований, единиц</t>
  </si>
  <si>
    <t>040</t>
  </si>
  <si>
    <t>Администрация Кондинского района</t>
  </si>
  <si>
    <t>Комитет физической культуры и спорта администрации Кондинского района</t>
  </si>
  <si>
    <t>Реализация дополнительных общеобразовательных общеразвивающих программ</t>
  </si>
  <si>
    <t>Реализация дополнительных общеобразовательных предпрофессиональных программ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</si>
  <si>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</si>
  <si>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Управление образования администрации Кондинского района</t>
  </si>
  <si>
    <t>Доля музейных предметов и музейных коллекций, отраженных в электронных каталогах, в общем объеме музейных фондов и музейных коллекций</t>
  </si>
  <si>
    <t>Реализация дополнительных  общеразвивающих программ</t>
  </si>
  <si>
    <t xml:space="preserve">Реализация дополнительных  предпрофессиональных общеобразовательных программ </t>
  </si>
  <si>
    <t>Доля детей, осваивающих дополнительные образовательные программы в образовательном учреждении (процент)</t>
  </si>
  <si>
    <t>Доля родителей (законных представителей) удовлетворенных условиями и качеством предоставляемой услуги (процент)</t>
  </si>
  <si>
    <t>количество человеко (человеко)</t>
  </si>
  <si>
    <t>Доля детей, имеющих положительную динамику</t>
  </si>
  <si>
    <t>Работа: Организация и проведение официальных физкультурных (физкультурно-оздоровительных) мероприятий</t>
  </si>
  <si>
    <t>Количество мероприятий (шт)</t>
  </si>
  <si>
    <t>Количество участников мероприятий (человек)</t>
  </si>
  <si>
    <t>Работа: Организация и проведение офиальных спортивных мероприятий</t>
  </si>
  <si>
    <t>Работа: Организация и проведение физкультурных и спортивных мероприятий в рамках Всероссийского физкультурного спортивного комплекса "Готов к труду и обороне"</t>
  </si>
  <si>
    <t>Работа: Пропаганда физической культуры, спорта и здорового образа жизни</t>
  </si>
  <si>
    <t>Уровень удовлетворенности жителей объемом и качеством мероприятий, напрвленных на пропаганду физической культуры и спорта (процент)</t>
  </si>
  <si>
    <t>Работа: Обеспечение участия лиц, проходящих спортивную подготовку в спортивных соревнованиях</t>
  </si>
  <si>
    <t>Отклонение достигнутых результатов от запланированных планов мероприятий (процент)</t>
  </si>
  <si>
    <t>Работа: Обеспечение участия спортивных сборных команд в спортивных соревнованиях</t>
  </si>
  <si>
    <t>Количество призовых мест, завоеванных спортсменами на спортивных мероприятиях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</si>
  <si>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 (процент) БИАТЛОН</t>
  </si>
  <si>
    <t>Доля лиц, прошедших спортивную подготовку на тренировочном этапе подготовки и зачисленных этап спортивного мастерства (процент) БИАТЛОН</t>
  </si>
  <si>
    <t>Доля лиц, прошедших спортивную подготовку на этапе совершенствования спортивного мастерства и зачисленных на этап высшего спортивного мастерства (процент) БИАТЛОН</t>
  </si>
  <si>
    <t>Доля лиц, прошедших спортивную подготовку, выполнивших требования федерального стандарта спортивной подготовки по виду спорта биатлон, по результатм реализации программ спортивной подготовки на этапе высшего спортивного мастерства БИАТЛОН</t>
  </si>
  <si>
    <t>Доля лиц, прошедших спортивную подготовку на тренировочном этапе подготовки и зачисленных этап спортивного мастерства (процент) ДЗЮДО</t>
  </si>
  <si>
    <t>Уровень удовлетворенности получателей качеством оказанных государственных и муниципальных услуг (процент)</t>
  </si>
  <si>
    <t>количество оказанных государственных и муниципальных услуг в бумажной форме (единица)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</si>
  <si>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</si>
  <si>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</si>
  <si>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досуга детей, подростков и молодежи</t>
  </si>
  <si>
    <t>1. Отсутствие случаев травматизма детей. 2. Количество обоснованных жалоб родителей (законных представителей) потребителей услуг (количество жалоб) (процент)</t>
  </si>
  <si>
    <t>количество человек (человек)</t>
  </si>
  <si>
    <t>количество мероприятий (ед)</t>
  </si>
  <si>
    <t>Отсутствие обоснованных жалоб потребителей муниципальной работы (процент)</t>
  </si>
  <si>
    <t>количество кружков и секций (ед)</t>
  </si>
  <si>
    <t>количество оказанных консультаций (ед.)</t>
  </si>
  <si>
    <t>Сведения о выполнении муниципальных заданий за 2018 год</t>
  </si>
  <si>
    <t>2018 год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</si>
  <si>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должностям служащих</t>
  </si>
  <si>
    <t>доля клубных формирований для детей и подростков от общего числа клубных формирований, %</t>
  </si>
  <si>
    <t>количество посещений, чел.</t>
  </si>
  <si>
    <t>динамика количества мероприятий, %</t>
  </si>
  <si>
    <t>динамика количества участников, %</t>
  </si>
  <si>
    <t>количество проведенных мероприятий, единиц</t>
  </si>
  <si>
    <t>количество участников, чел.</t>
  </si>
  <si>
    <t>количество проведенных мероприятий, человеко-день</t>
  </si>
  <si>
    <t>количество участников мероприятий, человек</t>
  </si>
  <si>
    <t>количество проведенных мероприятий, часов</t>
  </si>
  <si>
    <t>количество экспозиций, единиц</t>
  </si>
  <si>
    <t>показ предметов основного фонда коллекций, единиц</t>
  </si>
  <si>
    <t>количество предметов основного фонда, единиц</t>
  </si>
  <si>
    <t>количество выставок, единиц</t>
  </si>
  <si>
    <t>число посетителей, человек</t>
  </si>
  <si>
    <t>Число обучающихся с 01 января по 31 августа, человек</t>
  </si>
  <si>
    <t>Число обучающихся с 01 сентября по 31 декабря, человек</t>
  </si>
  <si>
    <t>количество предметов, единиц</t>
  </si>
  <si>
    <t>Доля лиц, прошедших спортивную подготовку на этапе начальной подготовки и зачисленных на тренировочный этап (процент) ДЗЮДО</t>
  </si>
  <si>
    <t>Спортивная подготовка по неолимпийским видам спорта</t>
  </si>
  <si>
    <t>Доля лиц, прошедших спортивную подготовку на этапе начальной подготовки и зачисленных на тренировочный этап (процент) САМБО</t>
  </si>
  <si>
    <t>Доля родителей (законных представителей), удовлетворенных условиями и качеством предоставления услуги</t>
  </si>
  <si>
    <t>98-100</t>
  </si>
  <si>
    <t>99-100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</si>
  <si>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</si>
  <si>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общеобразовательной программы начального общего образования</t>
  </si>
  <si>
    <t>Доля родителей (законных представителей), удовлетворенных качеством предоставления услуги</t>
  </si>
  <si>
    <t xml:space="preserve">Доля родителей (законных представителей), удовлетворенных условиями и качеством предоставления услуги
</t>
  </si>
  <si>
    <t>95-100</t>
  </si>
  <si>
    <t>89-96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</si>
</sst>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(* #,##0.00_);_(* \(#,##0.00\);_(* &quot;-&quot;??_);_(@_)"/>
  </numFmts>
  <fonts count="13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6" fontId="6" fillId="0" borderId="0" applyFont="0" applyFill="0" applyBorder="0" applyAlignment="0" applyProtection="0"/>
    <xf numFmtId="0" fontId="6" fillId="0" borderId="0"/>
  </cellStyleXfs>
  <cellXfs count="14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" fontId="11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" fontId="11" fillId="0" borderId="3" xfId="1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" fontId="11" fillId="0" borderId="2" xfId="1" applyNumberFormat="1" applyFont="1" applyFill="1" applyBorder="1" applyAlignment="1">
      <alignment horizontal="center" vertical="center" wrapText="1"/>
    </xf>
    <xf numFmtId="1" fontId="11" fillId="0" borderId="3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1" fontId="11" fillId="0" borderId="4" xfId="1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164" fontId="11" fillId="0" borderId="3" xfId="1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1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</cellXfs>
  <cellStyles count="56">
    <cellStyle name="Excel Built-in Normal" xfId="53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6" xfId="15"/>
    <cellStyle name="Обычный 18" xfId="16"/>
    <cellStyle name="Обычный 19" xfId="17"/>
    <cellStyle name="Обычный 2" xfId="2"/>
    <cellStyle name="Обычный 2 2" xfId="3"/>
    <cellStyle name="Обычный 2 3" xfId="55"/>
    <cellStyle name="Обычный 20" xfId="18"/>
    <cellStyle name="Обычный 21" xfId="19"/>
    <cellStyle name="Обычный 22" xfId="20"/>
    <cellStyle name="Обычный 23" xfId="21"/>
    <cellStyle name="Обычный 24" xfId="22"/>
    <cellStyle name="Обычный 25" xfId="23"/>
    <cellStyle name="Обычный 26" xfId="24"/>
    <cellStyle name="Обычный 27" xfId="25"/>
    <cellStyle name="Обычный 29" xfId="26"/>
    <cellStyle name="Обычный 3" xfId="41"/>
    <cellStyle name="Обычный 30" xfId="27"/>
    <cellStyle name="Обычный 31" xfId="28"/>
    <cellStyle name="Обычный 32" xfId="29"/>
    <cellStyle name="Обычный 33" xfId="30"/>
    <cellStyle name="Обычный 34" xfId="31"/>
    <cellStyle name="Обычный 35" xfId="32"/>
    <cellStyle name="Обычный 36" xfId="33"/>
    <cellStyle name="Обычный 37" xfId="34"/>
    <cellStyle name="Обычный 38" xfId="35"/>
    <cellStyle name="Обычный 39" xfId="36"/>
    <cellStyle name="Обычный 4" xfId="4"/>
    <cellStyle name="Обычный 40" xfId="37"/>
    <cellStyle name="Обычный 41" xfId="38"/>
    <cellStyle name="Обычный 42" xfId="39"/>
    <cellStyle name="Обычный 43" xfId="40"/>
    <cellStyle name="Обычный 44" xfId="42"/>
    <cellStyle name="Обычный 45" xfId="43"/>
    <cellStyle name="Обычный 46" xfId="44"/>
    <cellStyle name="Обычный 48" xfId="45"/>
    <cellStyle name="Обычный 49" xfId="46"/>
    <cellStyle name="Обычный 5" xfId="5"/>
    <cellStyle name="Обычный 50" xfId="47"/>
    <cellStyle name="Обычный 51" xfId="48"/>
    <cellStyle name="Обычный 52" xfId="49"/>
    <cellStyle name="Обычный 53" xfId="50"/>
    <cellStyle name="Обычный 54" xfId="51"/>
    <cellStyle name="Обычный 55" xfId="52"/>
    <cellStyle name="Обычный 6" xfId="6"/>
    <cellStyle name="Обычный 7" xfId="7"/>
    <cellStyle name="Обычный 8" xfId="8"/>
    <cellStyle name="Обычный 9" xfId="9"/>
    <cellStyle name="Финансовый" xfId="1" builtinId="3"/>
    <cellStyle name="Финансовый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7"/>
  <sheetViews>
    <sheetView tabSelected="1" zoomScale="80" zoomScaleNormal="80" workbookViewId="0">
      <pane ySplit="6" topLeftCell="A109" activePane="bottomLeft" state="frozen"/>
      <selection pane="bottomLeft" activeCell="U11" sqref="U11"/>
    </sheetView>
  </sheetViews>
  <sheetFormatPr defaultColWidth="8.85546875" defaultRowHeight="12"/>
  <cols>
    <col min="1" max="1" width="4.5703125" style="3" customWidth="1"/>
    <col min="2" max="2" width="34.28515625" style="2" customWidth="1"/>
    <col min="3" max="3" width="38.7109375" style="2" customWidth="1"/>
    <col min="4" max="4" width="14.85546875" style="8" customWidth="1"/>
    <col min="5" max="5" width="17" style="8" customWidth="1"/>
    <col min="6" max="6" width="37.5703125" style="2" customWidth="1"/>
    <col min="7" max="7" width="13.5703125" style="3" customWidth="1"/>
    <col min="8" max="8" width="10.7109375" style="3" customWidth="1"/>
    <col min="9" max="9" width="14.85546875" style="2" customWidth="1"/>
    <col min="10" max="16384" width="8.85546875" style="2"/>
  </cols>
  <sheetData>
    <row r="1" spans="1:9">
      <c r="A1" s="71" t="s">
        <v>75</v>
      </c>
      <c r="B1" s="71"/>
      <c r="C1" s="71"/>
      <c r="D1" s="71"/>
      <c r="E1" s="71"/>
      <c r="F1" s="71"/>
      <c r="G1" s="71"/>
      <c r="H1" s="71"/>
    </row>
    <row r="2" spans="1:9" ht="24" customHeight="1">
      <c r="A2" s="4"/>
      <c r="B2" s="5"/>
      <c r="C2" s="5"/>
      <c r="D2" s="7"/>
      <c r="E2" s="7"/>
      <c r="F2" s="5"/>
      <c r="G2" s="75" t="s">
        <v>20</v>
      </c>
      <c r="H2" s="75"/>
      <c r="I2" s="76"/>
    </row>
    <row r="3" spans="1:9" s="3" customFormat="1" ht="18.600000000000001" customHeight="1">
      <c r="A3" s="72" t="s">
        <v>0</v>
      </c>
      <c r="B3" s="72" t="s">
        <v>21</v>
      </c>
      <c r="C3" s="72" t="s">
        <v>1</v>
      </c>
      <c r="D3" s="77" t="s">
        <v>76</v>
      </c>
      <c r="E3" s="78"/>
      <c r="F3" s="78"/>
      <c r="G3" s="78"/>
      <c r="H3" s="78"/>
      <c r="I3" s="79"/>
    </row>
    <row r="4" spans="1:9" s="3" customFormat="1" ht="36" customHeight="1">
      <c r="A4" s="72"/>
      <c r="B4" s="72"/>
      <c r="C4" s="72"/>
      <c r="D4" s="73" t="s">
        <v>9</v>
      </c>
      <c r="E4" s="73" t="s">
        <v>2</v>
      </c>
      <c r="F4" s="80" t="s">
        <v>22</v>
      </c>
      <c r="G4" s="81"/>
      <c r="H4" s="81"/>
      <c r="I4" s="79"/>
    </row>
    <row r="5" spans="1:9" s="3" customFormat="1" ht="51" customHeight="1">
      <c r="A5" s="72"/>
      <c r="B5" s="72"/>
      <c r="C5" s="72"/>
      <c r="D5" s="74"/>
      <c r="E5" s="74"/>
      <c r="F5" s="80" t="s">
        <v>3</v>
      </c>
      <c r="G5" s="79"/>
      <c r="H5" s="11" t="s">
        <v>4</v>
      </c>
      <c r="I5" s="9" t="s">
        <v>5</v>
      </c>
    </row>
    <row r="6" spans="1:9" s="3" customFormat="1" ht="15">
      <c r="A6" s="1" t="s">
        <v>6</v>
      </c>
      <c r="B6" s="1" t="s">
        <v>7</v>
      </c>
      <c r="C6" s="1" t="s">
        <v>8</v>
      </c>
      <c r="D6" s="6">
        <v>1</v>
      </c>
      <c r="E6" s="6">
        <v>2</v>
      </c>
      <c r="F6" s="80">
        <v>3</v>
      </c>
      <c r="G6" s="79"/>
      <c r="H6" s="1">
        <v>4</v>
      </c>
      <c r="I6" s="10">
        <v>5</v>
      </c>
    </row>
    <row r="7" spans="1:9" s="3" customFormat="1" ht="12.75">
      <c r="A7" s="34" t="s">
        <v>34</v>
      </c>
      <c r="B7" s="58" t="s">
        <v>35</v>
      </c>
      <c r="C7" s="59"/>
      <c r="D7" s="59"/>
      <c r="E7" s="59"/>
      <c r="F7" s="59"/>
      <c r="G7" s="59"/>
      <c r="H7" s="59"/>
      <c r="I7" s="60"/>
    </row>
    <row r="8" spans="1:9" s="3" customFormat="1" ht="36" customHeight="1">
      <c r="A8" s="48">
        <v>1</v>
      </c>
      <c r="B8" s="50" t="s">
        <v>39</v>
      </c>
      <c r="C8" s="33" t="s">
        <v>65</v>
      </c>
      <c r="D8" s="29">
        <v>44200</v>
      </c>
      <c r="E8" s="29">
        <v>47263</v>
      </c>
      <c r="F8" s="84" t="s">
        <v>64</v>
      </c>
      <c r="G8" s="85"/>
      <c r="H8" s="88">
        <v>92</v>
      </c>
      <c r="I8" s="88">
        <v>97</v>
      </c>
    </row>
    <row r="9" spans="1:9" s="3" customFormat="1" ht="29.25" customHeight="1">
      <c r="A9" s="49"/>
      <c r="B9" s="50"/>
      <c r="C9" s="27" t="s">
        <v>24</v>
      </c>
      <c r="D9" s="30">
        <v>34122400</v>
      </c>
      <c r="E9" s="30">
        <v>33894609.460000001</v>
      </c>
      <c r="F9" s="86"/>
      <c r="G9" s="87"/>
      <c r="H9" s="89"/>
      <c r="I9" s="89"/>
    </row>
    <row r="10" spans="1:9" s="3" customFormat="1" ht="30" customHeight="1">
      <c r="A10" s="48">
        <v>2</v>
      </c>
      <c r="B10" s="50" t="s">
        <v>39</v>
      </c>
      <c r="C10" s="33" t="s">
        <v>74</v>
      </c>
      <c r="D10" s="29">
        <v>17500</v>
      </c>
      <c r="E10" s="29">
        <v>17786</v>
      </c>
      <c r="F10" s="84" t="s">
        <v>64</v>
      </c>
      <c r="G10" s="85"/>
      <c r="H10" s="88">
        <v>92</v>
      </c>
      <c r="I10" s="88">
        <v>97</v>
      </c>
    </row>
    <row r="11" spans="1:9" s="3" customFormat="1" ht="42" customHeight="1">
      <c r="A11" s="49"/>
      <c r="B11" s="50"/>
      <c r="C11" s="27" t="s">
        <v>24</v>
      </c>
      <c r="D11" s="30">
        <v>3115000</v>
      </c>
      <c r="E11" s="30">
        <v>3165908</v>
      </c>
      <c r="F11" s="86"/>
      <c r="G11" s="87"/>
      <c r="H11" s="89"/>
      <c r="I11" s="89"/>
    </row>
    <row r="12" spans="1:9" s="3" customFormat="1" ht="42" customHeight="1">
      <c r="A12" s="88">
        <v>3</v>
      </c>
      <c r="B12" s="50" t="s">
        <v>66</v>
      </c>
      <c r="C12" s="33" t="s">
        <v>71</v>
      </c>
      <c r="D12" s="29">
        <v>90</v>
      </c>
      <c r="E12" s="29">
        <v>90</v>
      </c>
      <c r="F12" s="135" t="s">
        <v>72</v>
      </c>
      <c r="G12" s="136"/>
      <c r="H12" s="88">
        <v>100</v>
      </c>
      <c r="I12" s="88">
        <v>100</v>
      </c>
    </row>
    <row r="13" spans="1:9" s="3" customFormat="1" ht="42" customHeight="1">
      <c r="A13" s="89"/>
      <c r="B13" s="50"/>
      <c r="C13" s="27" t="s">
        <v>24</v>
      </c>
      <c r="D13" s="30">
        <f>6471950+98329</f>
        <v>6570279</v>
      </c>
      <c r="E13" s="30">
        <f>6570279</f>
        <v>6570279</v>
      </c>
      <c r="F13" s="137"/>
      <c r="G13" s="138"/>
      <c r="H13" s="89"/>
      <c r="I13" s="89"/>
    </row>
    <row r="14" spans="1:9" s="3" customFormat="1" ht="42" customHeight="1">
      <c r="A14" s="88">
        <v>4</v>
      </c>
      <c r="B14" s="50" t="s">
        <v>67</v>
      </c>
      <c r="C14" s="139" t="s">
        <v>71</v>
      </c>
      <c r="D14" s="140">
        <v>113</v>
      </c>
      <c r="E14" s="29">
        <v>113</v>
      </c>
      <c r="F14" s="135" t="s">
        <v>72</v>
      </c>
      <c r="G14" s="136"/>
      <c r="H14" s="88">
        <v>100</v>
      </c>
      <c r="I14" s="88">
        <v>100</v>
      </c>
    </row>
    <row r="15" spans="1:9" s="3" customFormat="1" ht="42" customHeight="1">
      <c r="A15" s="89"/>
      <c r="B15" s="50"/>
      <c r="C15" s="27" t="s">
        <v>24</v>
      </c>
      <c r="D15" s="30">
        <f>6072971.25+54223</f>
        <v>6127194.25</v>
      </c>
      <c r="E15" s="30">
        <f>6127194.3</f>
        <v>6127194.2999999998</v>
      </c>
      <c r="F15" s="137"/>
      <c r="G15" s="138"/>
      <c r="H15" s="89"/>
      <c r="I15" s="89"/>
    </row>
    <row r="16" spans="1:9" s="3" customFormat="1" ht="42" customHeight="1">
      <c r="A16" s="88">
        <v>5</v>
      </c>
      <c r="B16" s="50" t="s">
        <v>68</v>
      </c>
      <c r="C16" s="139" t="s">
        <v>73</v>
      </c>
      <c r="D16" s="29">
        <v>19</v>
      </c>
      <c r="E16" s="29">
        <v>19</v>
      </c>
      <c r="F16" s="135" t="s">
        <v>72</v>
      </c>
      <c r="G16" s="136"/>
      <c r="H16" s="88">
        <v>100</v>
      </c>
      <c r="I16" s="88">
        <v>100</v>
      </c>
    </row>
    <row r="17" spans="1:9" s="3" customFormat="1" ht="42" customHeight="1">
      <c r="A17" s="89"/>
      <c r="B17" s="50"/>
      <c r="C17" s="27" t="s">
        <v>24</v>
      </c>
      <c r="D17" s="30">
        <v>1466309</v>
      </c>
      <c r="E17" s="30">
        <f>1466309</f>
        <v>1466309</v>
      </c>
      <c r="F17" s="137"/>
      <c r="G17" s="138"/>
      <c r="H17" s="89"/>
      <c r="I17" s="89"/>
    </row>
    <row r="18" spans="1:9" s="3" customFormat="1" ht="33.75" customHeight="1">
      <c r="A18" s="88">
        <v>6</v>
      </c>
      <c r="B18" s="50" t="s">
        <v>30</v>
      </c>
      <c r="C18" s="33" t="s">
        <v>70</v>
      </c>
      <c r="D18" s="29">
        <v>2642</v>
      </c>
      <c r="E18" s="29">
        <v>2642</v>
      </c>
      <c r="F18" s="135" t="s">
        <v>69</v>
      </c>
      <c r="G18" s="141"/>
      <c r="H18" s="88">
        <v>100</v>
      </c>
      <c r="I18" s="88">
        <v>100</v>
      </c>
    </row>
    <row r="19" spans="1:9" s="3" customFormat="1" ht="33" customHeight="1">
      <c r="A19" s="89"/>
      <c r="B19" s="50"/>
      <c r="C19" s="27" t="s">
        <v>24</v>
      </c>
      <c r="D19" s="30">
        <f>1054430+70000+2907618.29+1257310.14-3246.52</f>
        <v>5286111.91</v>
      </c>
      <c r="E19" s="30">
        <v>5286111.9000000004</v>
      </c>
      <c r="F19" s="137"/>
      <c r="G19" s="138"/>
      <c r="H19" s="89"/>
      <c r="I19" s="89"/>
    </row>
    <row r="20" spans="1:9" s="3" customFormat="1" ht="12.75">
      <c r="A20" s="35">
        <v>231</v>
      </c>
      <c r="B20" s="58" t="s">
        <v>40</v>
      </c>
      <c r="C20" s="59"/>
      <c r="D20" s="59"/>
      <c r="E20" s="59"/>
      <c r="F20" s="59"/>
      <c r="G20" s="59"/>
      <c r="H20" s="59"/>
      <c r="I20" s="60"/>
    </row>
    <row r="21" spans="1:9" s="3" customFormat="1" ht="35.25" customHeight="1">
      <c r="A21" s="48">
        <v>1</v>
      </c>
      <c r="B21" s="70" t="s">
        <v>27</v>
      </c>
      <c r="C21" s="22" t="s">
        <v>18</v>
      </c>
      <c r="D21" s="14">
        <v>959</v>
      </c>
      <c r="E21" s="14">
        <v>959</v>
      </c>
      <c r="F21" s="61" t="s">
        <v>98</v>
      </c>
      <c r="G21" s="62"/>
      <c r="H21" s="12" t="s">
        <v>99</v>
      </c>
      <c r="I21" s="12" t="s">
        <v>100</v>
      </c>
    </row>
    <row r="22" spans="1:9" s="3" customFormat="1" ht="20.25" customHeight="1">
      <c r="A22" s="49"/>
      <c r="B22" s="70"/>
      <c r="C22" s="22" t="s">
        <v>24</v>
      </c>
      <c r="D22" s="31">
        <v>133677204.51000001</v>
      </c>
      <c r="E22" s="25">
        <v>133677204.51000001</v>
      </c>
      <c r="F22" s="61"/>
      <c r="G22" s="62"/>
      <c r="H22" s="12"/>
      <c r="I22" s="12"/>
    </row>
    <row r="23" spans="1:9" s="3" customFormat="1" ht="39" customHeight="1">
      <c r="A23" s="48">
        <v>2</v>
      </c>
      <c r="B23" s="70" t="s">
        <v>23</v>
      </c>
      <c r="C23" s="22" t="s">
        <v>18</v>
      </c>
      <c r="D23" s="30">
        <v>975</v>
      </c>
      <c r="E23" s="13">
        <v>909</v>
      </c>
      <c r="F23" s="82" t="s">
        <v>101</v>
      </c>
      <c r="G23" s="83"/>
      <c r="H23" s="12">
        <v>100</v>
      </c>
      <c r="I23" s="12">
        <v>100</v>
      </c>
    </row>
    <row r="24" spans="1:9" s="3" customFormat="1" ht="20.25" customHeight="1">
      <c r="A24" s="49"/>
      <c r="B24" s="70"/>
      <c r="C24" s="22" t="s">
        <v>24</v>
      </c>
      <c r="D24" s="31">
        <v>50859574.009999998</v>
      </c>
      <c r="E24" s="25">
        <v>50859574.009999998</v>
      </c>
      <c r="F24" s="23"/>
      <c r="G24" s="24"/>
      <c r="H24" s="12"/>
      <c r="I24" s="12"/>
    </row>
    <row r="25" spans="1:9" s="3" customFormat="1" ht="38.25" customHeight="1">
      <c r="A25" s="48">
        <v>3</v>
      </c>
      <c r="B25" s="70" t="s">
        <v>25</v>
      </c>
      <c r="C25" s="22" t="s">
        <v>18</v>
      </c>
      <c r="D25" s="29">
        <v>1001</v>
      </c>
      <c r="E25" s="14">
        <v>977</v>
      </c>
      <c r="F25" s="82" t="s">
        <v>101</v>
      </c>
      <c r="G25" s="83"/>
      <c r="H25" s="12">
        <v>100</v>
      </c>
      <c r="I25" s="12" t="s">
        <v>100</v>
      </c>
    </row>
    <row r="26" spans="1:9" s="3" customFormat="1" ht="24.75" customHeight="1">
      <c r="A26" s="49"/>
      <c r="B26" s="70"/>
      <c r="C26" s="22" t="s">
        <v>24</v>
      </c>
      <c r="D26" s="31">
        <v>221958295.91</v>
      </c>
      <c r="E26" s="25">
        <v>221958295.91</v>
      </c>
      <c r="F26" s="61"/>
      <c r="G26" s="62"/>
      <c r="H26" s="12"/>
      <c r="I26" s="12"/>
    </row>
    <row r="27" spans="1:9" s="3" customFormat="1" ht="39.75" customHeight="1">
      <c r="A27" s="48">
        <v>4</v>
      </c>
      <c r="B27" s="70" t="s">
        <v>26</v>
      </c>
      <c r="C27" s="22" t="s">
        <v>18</v>
      </c>
      <c r="D27" s="30">
        <v>162</v>
      </c>
      <c r="E27" s="13">
        <v>167</v>
      </c>
      <c r="F27" s="82" t="s">
        <v>101</v>
      </c>
      <c r="G27" s="83"/>
      <c r="H27" s="12">
        <v>100</v>
      </c>
      <c r="I27" s="14">
        <v>100</v>
      </c>
    </row>
    <row r="28" spans="1:9" s="3" customFormat="1" ht="38.25" customHeight="1">
      <c r="A28" s="49"/>
      <c r="B28" s="70"/>
      <c r="C28" s="22" t="s">
        <v>24</v>
      </c>
      <c r="D28" s="31">
        <v>45557486.520000003</v>
      </c>
      <c r="E28" s="25">
        <v>45557486.520000003</v>
      </c>
      <c r="F28" s="82" t="s">
        <v>102</v>
      </c>
      <c r="G28" s="83"/>
      <c r="H28" s="12">
        <v>100</v>
      </c>
      <c r="I28" s="14">
        <v>100</v>
      </c>
    </row>
    <row r="29" spans="1:9" s="3" customFormat="1" ht="48" customHeight="1">
      <c r="A29" s="48">
        <v>5</v>
      </c>
      <c r="B29" s="70" t="s">
        <v>77</v>
      </c>
      <c r="C29" s="22" t="s">
        <v>18</v>
      </c>
      <c r="D29" s="29">
        <v>95</v>
      </c>
      <c r="E29" s="14">
        <v>95</v>
      </c>
      <c r="F29" s="61" t="s">
        <v>103</v>
      </c>
      <c r="G29" s="62"/>
      <c r="H29" s="14">
        <v>100</v>
      </c>
      <c r="I29" s="14">
        <v>100</v>
      </c>
    </row>
    <row r="30" spans="1:9" s="3" customFormat="1">
      <c r="A30" s="49"/>
      <c r="B30" s="70"/>
      <c r="C30" s="22" t="s">
        <v>24</v>
      </c>
      <c r="D30" s="31">
        <v>13177743.42</v>
      </c>
      <c r="E30" s="25">
        <v>13164703.720000001</v>
      </c>
      <c r="F30" s="61"/>
      <c r="G30" s="62"/>
      <c r="H30" s="14"/>
      <c r="I30" s="14"/>
    </row>
    <row r="31" spans="1:9" s="3" customFormat="1" ht="35.25" customHeight="1">
      <c r="A31" s="63">
        <v>6</v>
      </c>
      <c r="B31" s="70" t="s">
        <v>28</v>
      </c>
      <c r="C31" s="17" t="s">
        <v>17</v>
      </c>
      <c r="D31" s="29">
        <v>156435</v>
      </c>
      <c r="E31" s="14">
        <v>148687</v>
      </c>
      <c r="F31" s="61" t="s">
        <v>104</v>
      </c>
      <c r="G31" s="62"/>
      <c r="H31" s="15">
        <v>100</v>
      </c>
      <c r="I31" s="16" t="s">
        <v>105</v>
      </c>
    </row>
    <row r="32" spans="1:9" s="3" customFormat="1">
      <c r="A32" s="64"/>
      <c r="B32" s="70"/>
      <c r="C32" s="22" t="s">
        <v>24</v>
      </c>
      <c r="D32" s="31">
        <v>45802870.729999997</v>
      </c>
      <c r="E32" s="25">
        <v>45528542.899999999</v>
      </c>
      <c r="F32" s="61"/>
      <c r="G32" s="62"/>
      <c r="H32" s="15"/>
      <c r="I32" s="16"/>
    </row>
    <row r="33" spans="1:9" s="3" customFormat="1" ht="30.75" customHeight="1">
      <c r="A33" s="63">
        <v>7</v>
      </c>
      <c r="B33" s="70" t="s">
        <v>19</v>
      </c>
      <c r="C33" s="22" t="s">
        <v>18</v>
      </c>
      <c r="D33" s="29">
        <v>2018</v>
      </c>
      <c r="E33" s="14">
        <v>2052</v>
      </c>
      <c r="F33" s="61" t="s">
        <v>98</v>
      </c>
      <c r="G33" s="62"/>
      <c r="H33" s="15">
        <v>88</v>
      </c>
      <c r="I33" s="16" t="s">
        <v>106</v>
      </c>
    </row>
    <row r="34" spans="1:9" s="3" customFormat="1">
      <c r="A34" s="64"/>
      <c r="B34" s="70"/>
      <c r="C34" s="22" t="s">
        <v>24</v>
      </c>
      <c r="D34" s="31">
        <v>24375229.98</v>
      </c>
      <c r="E34" s="25">
        <v>24375229.98</v>
      </c>
      <c r="F34" s="61"/>
      <c r="G34" s="62"/>
      <c r="H34" s="15"/>
      <c r="I34" s="16"/>
    </row>
    <row r="35" spans="1:9" s="3" customFormat="1" ht="24" customHeight="1">
      <c r="A35" s="63">
        <v>8</v>
      </c>
      <c r="B35" s="52" t="s">
        <v>29</v>
      </c>
      <c r="C35" s="22" t="s">
        <v>18</v>
      </c>
      <c r="D35" s="29">
        <v>959</v>
      </c>
      <c r="E35" s="14">
        <v>959</v>
      </c>
      <c r="F35" s="61" t="s">
        <v>98</v>
      </c>
      <c r="G35" s="62"/>
      <c r="H35" s="15" t="s">
        <v>99</v>
      </c>
      <c r="I35" s="16" t="s">
        <v>100</v>
      </c>
    </row>
    <row r="36" spans="1:9" s="3" customFormat="1" ht="17.25" customHeight="1">
      <c r="A36" s="64"/>
      <c r="B36" s="53"/>
      <c r="C36" s="22" t="s">
        <v>24</v>
      </c>
      <c r="D36" s="31">
        <v>65537655.189999998</v>
      </c>
      <c r="E36" s="25">
        <v>65090907.310000002</v>
      </c>
      <c r="F36" s="61"/>
      <c r="G36" s="62"/>
      <c r="H36" s="15"/>
      <c r="I36" s="16"/>
    </row>
    <row r="37" spans="1:9" s="3" customFormat="1" ht="12.75">
      <c r="A37" s="35">
        <v>241</v>
      </c>
      <c r="B37" s="58" t="s">
        <v>31</v>
      </c>
      <c r="C37" s="59"/>
      <c r="D37" s="59"/>
      <c r="E37" s="59"/>
      <c r="F37" s="59"/>
      <c r="G37" s="59"/>
      <c r="H37" s="59"/>
      <c r="I37" s="60"/>
    </row>
    <row r="38" spans="1:9" s="3" customFormat="1" ht="22.5" customHeight="1">
      <c r="A38" s="48">
        <v>1</v>
      </c>
      <c r="B38" s="50" t="s">
        <v>16</v>
      </c>
      <c r="C38" s="26" t="s">
        <v>33</v>
      </c>
      <c r="D38" s="29">
        <v>32</v>
      </c>
      <c r="E38" s="29">
        <v>32</v>
      </c>
      <c r="F38" s="54" t="s">
        <v>79</v>
      </c>
      <c r="G38" s="65"/>
      <c r="H38" s="117">
        <v>723</v>
      </c>
      <c r="I38" s="117">
        <v>723</v>
      </c>
    </row>
    <row r="39" spans="1:9" s="3" customFormat="1" ht="40.5" customHeight="1">
      <c r="A39" s="51"/>
      <c r="B39" s="50"/>
      <c r="C39" s="26" t="s">
        <v>78</v>
      </c>
      <c r="D39" s="31">
        <v>74.8</v>
      </c>
      <c r="E39" s="31">
        <v>74.8</v>
      </c>
      <c r="F39" s="66"/>
      <c r="G39" s="67"/>
      <c r="H39" s="121"/>
      <c r="I39" s="121"/>
    </row>
    <row r="40" spans="1:9" s="3" customFormat="1" ht="18" customHeight="1">
      <c r="A40" s="49"/>
      <c r="B40" s="50"/>
      <c r="C40" s="27" t="s">
        <v>24</v>
      </c>
      <c r="D40" s="31">
        <v>45393373.789999999</v>
      </c>
      <c r="E40" s="31">
        <v>45393373.789999999</v>
      </c>
      <c r="F40" s="68"/>
      <c r="G40" s="69"/>
      <c r="H40" s="118"/>
      <c r="I40" s="118"/>
    </row>
    <row r="41" spans="1:9" s="3" customFormat="1" ht="18" customHeight="1">
      <c r="A41" s="48">
        <v>2</v>
      </c>
      <c r="B41" s="50" t="s">
        <v>32</v>
      </c>
      <c r="C41" s="26" t="s">
        <v>80</v>
      </c>
      <c r="D41" s="29">
        <v>255</v>
      </c>
      <c r="E41" s="29">
        <v>255</v>
      </c>
      <c r="F41" s="54" t="s">
        <v>84</v>
      </c>
      <c r="G41" s="55"/>
      <c r="H41" s="41">
        <v>766</v>
      </c>
      <c r="I41" s="41">
        <v>765</v>
      </c>
    </row>
    <row r="42" spans="1:9" s="3" customFormat="1" ht="18" customHeight="1">
      <c r="A42" s="51"/>
      <c r="B42" s="50"/>
      <c r="C42" s="26" t="s">
        <v>81</v>
      </c>
      <c r="D42" s="29">
        <v>1377</v>
      </c>
      <c r="E42" s="29">
        <v>1377</v>
      </c>
      <c r="F42" s="54" t="s">
        <v>85</v>
      </c>
      <c r="G42" s="55"/>
      <c r="H42" s="41">
        <v>117837</v>
      </c>
      <c r="I42" s="41">
        <v>117837</v>
      </c>
    </row>
    <row r="43" spans="1:9" s="3" customFormat="1" ht="18" customHeight="1">
      <c r="A43" s="51"/>
      <c r="B43" s="50"/>
      <c r="C43" s="26" t="s">
        <v>82</v>
      </c>
      <c r="D43" s="29">
        <v>1348</v>
      </c>
      <c r="E43" s="29">
        <v>1355</v>
      </c>
      <c r="F43" s="54" t="s">
        <v>86</v>
      </c>
      <c r="G43" s="55"/>
      <c r="H43" s="41">
        <v>1458</v>
      </c>
      <c r="I43" s="32">
        <v>1447.5</v>
      </c>
    </row>
    <row r="44" spans="1:9" s="3" customFormat="1" ht="18" customHeight="1">
      <c r="A44" s="51"/>
      <c r="B44" s="50"/>
      <c r="C44" s="26" t="s">
        <v>83</v>
      </c>
      <c r="D44" s="29">
        <v>18315</v>
      </c>
      <c r="E44" s="29">
        <v>18315</v>
      </c>
      <c r="F44" s="54" t="s">
        <v>82</v>
      </c>
      <c r="G44" s="55"/>
      <c r="H44" s="41">
        <v>1348</v>
      </c>
      <c r="I44" s="41">
        <v>1355</v>
      </c>
    </row>
    <row r="45" spans="1:9" s="3" customFormat="1" ht="18" customHeight="1">
      <c r="A45" s="49"/>
      <c r="B45" s="50"/>
      <c r="C45" s="27" t="s">
        <v>24</v>
      </c>
      <c r="D45" s="31">
        <f>54538156.49+2599359.09</f>
        <v>57137515.579999998</v>
      </c>
      <c r="E45" s="31">
        <v>57137515.579999998</v>
      </c>
      <c r="F45" s="84"/>
      <c r="G45" s="85"/>
      <c r="H45" s="32"/>
      <c r="I45" s="32"/>
    </row>
    <row r="46" spans="1:9" s="3" customFormat="1" ht="36" customHeight="1">
      <c r="A46" s="48">
        <v>3</v>
      </c>
      <c r="B46" s="50" t="s">
        <v>13</v>
      </c>
      <c r="C46" s="26" t="s">
        <v>14</v>
      </c>
      <c r="D46" s="29">
        <v>73</v>
      </c>
      <c r="E46" s="29">
        <v>75</v>
      </c>
      <c r="F46" s="54" t="s">
        <v>87</v>
      </c>
      <c r="G46" s="55"/>
      <c r="H46" s="41">
        <v>73</v>
      </c>
      <c r="I46" s="41">
        <v>75</v>
      </c>
    </row>
    <row r="47" spans="1:9" s="3" customFormat="1">
      <c r="A47" s="49"/>
      <c r="B47" s="50"/>
      <c r="C47" s="27" t="s">
        <v>24</v>
      </c>
      <c r="D47" s="31">
        <f>7610.69+3639.89+6153.87+17846.24</f>
        <v>35250.69</v>
      </c>
      <c r="E47" s="31">
        <v>35250.69</v>
      </c>
      <c r="F47" s="56"/>
      <c r="G47" s="57"/>
      <c r="H47" s="32"/>
      <c r="I47" s="32"/>
    </row>
    <row r="48" spans="1:9" s="3" customFormat="1" ht="27" customHeight="1">
      <c r="A48" s="48">
        <v>4</v>
      </c>
      <c r="B48" s="50" t="s">
        <v>12</v>
      </c>
      <c r="C48" s="26" t="s">
        <v>89</v>
      </c>
      <c r="D48" s="29">
        <v>7553</v>
      </c>
      <c r="E48" s="29">
        <v>7672</v>
      </c>
      <c r="F48" s="122" t="s">
        <v>89</v>
      </c>
      <c r="G48" s="123"/>
      <c r="H48" s="41">
        <v>7826</v>
      </c>
      <c r="I48" s="41">
        <v>7672</v>
      </c>
    </row>
    <row r="49" spans="1:9" s="3" customFormat="1" ht="24.75" customHeight="1">
      <c r="A49" s="51"/>
      <c r="B49" s="50"/>
      <c r="C49" s="42" t="s">
        <v>88</v>
      </c>
      <c r="D49" s="29">
        <v>5650</v>
      </c>
      <c r="E49" s="29">
        <v>5807</v>
      </c>
      <c r="F49" s="122" t="s">
        <v>88</v>
      </c>
      <c r="G49" s="123"/>
      <c r="H49" s="41">
        <v>5650</v>
      </c>
      <c r="I49" s="41">
        <v>5807</v>
      </c>
    </row>
    <row r="50" spans="1:9" s="3" customFormat="1" ht="24.75" customHeight="1">
      <c r="A50" s="51"/>
      <c r="B50" s="50"/>
      <c r="C50" s="26" t="s">
        <v>90</v>
      </c>
      <c r="D50" s="29">
        <v>29</v>
      </c>
      <c r="E50" s="29">
        <v>30</v>
      </c>
      <c r="F50" s="122" t="s">
        <v>90</v>
      </c>
      <c r="G50" s="123"/>
      <c r="H50" s="32">
        <v>29</v>
      </c>
      <c r="I50" s="32">
        <v>30</v>
      </c>
    </row>
    <row r="51" spans="1:9" s="3" customFormat="1" ht="12" customHeight="1">
      <c r="A51" s="49"/>
      <c r="B51" s="50"/>
      <c r="C51" s="27" t="s">
        <v>24</v>
      </c>
      <c r="D51" s="31">
        <f>777613.66+100262.53+615387.5+184616.25+1230774.98+1621407.19</f>
        <v>4530062.1099999994</v>
      </c>
      <c r="E51" s="31">
        <v>4530062.1100000003</v>
      </c>
      <c r="F51" s="122" t="s">
        <v>91</v>
      </c>
      <c r="G51" s="123"/>
      <c r="H51" s="41">
        <v>14535</v>
      </c>
      <c r="I51" s="41">
        <v>12774</v>
      </c>
    </row>
    <row r="52" spans="1:9" s="3" customFormat="1" ht="58.5" customHeight="1">
      <c r="A52" s="48">
        <v>5</v>
      </c>
      <c r="B52" s="50" t="s">
        <v>13</v>
      </c>
      <c r="C52" s="26" t="s">
        <v>41</v>
      </c>
      <c r="D52" s="29">
        <v>90</v>
      </c>
      <c r="E52" s="29">
        <v>90</v>
      </c>
      <c r="F52" s="54" t="s">
        <v>94</v>
      </c>
      <c r="G52" s="55"/>
      <c r="H52" s="117">
        <v>23440</v>
      </c>
      <c r="I52" s="117">
        <v>23440</v>
      </c>
    </row>
    <row r="53" spans="1:9" s="3" customFormat="1" ht="41.25" customHeight="1">
      <c r="A53" s="49"/>
      <c r="B53" s="50"/>
      <c r="C53" s="27" t="s">
        <v>24</v>
      </c>
      <c r="D53" s="31">
        <f>5230099.18+4947006.69</f>
        <v>10177105.870000001</v>
      </c>
      <c r="E53" s="31">
        <v>10177105.869999999</v>
      </c>
      <c r="F53" s="56"/>
      <c r="G53" s="57"/>
      <c r="H53" s="118"/>
      <c r="I53" s="118"/>
    </row>
    <row r="54" spans="1:9" s="3" customFormat="1" ht="45.75" customHeight="1">
      <c r="A54" s="48">
        <v>6</v>
      </c>
      <c r="B54" s="50" t="s">
        <v>42</v>
      </c>
      <c r="C54" s="26" t="s">
        <v>92</v>
      </c>
      <c r="D54" s="29">
        <v>240</v>
      </c>
      <c r="E54" s="29">
        <v>240</v>
      </c>
      <c r="F54" s="122" t="s">
        <v>92</v>
      </c>
      <c r="G54" s="123"/>
      <c r="H54" s="41">
        <v>240</v>
      </c>
      <c r="I54" s="41">
        <v>240</v>
      </c>
    </row>
    <row r="55" spans="1:9" s="3" customFormat="1" ht="45.75" customHeight="1">
      <c r="A55" s="51"/>
      <c r="B55" s="50"/>
      <c r="C55" s="26" t="s">
        <v>93</v>
      </c>
      <c r="D55" s="29">
        <v>170</v>
      </c>
      <c r="E55" s="29">
        <v>170</v>
      </c>
      <c r="F55" s="122" t="s">
        <v>93</v>
      </c>
      <c r="G55" s="123"/>
      <c r="H55" s="41">
        <v>170</v>
      </c>
      <c r="I55" s="41">
        <v>170</v>
      </c>
    </row>
    <row r="56" spans="1:9" s="3" customFormat="1">
      <c r="A56" s="49"/>
      <c r="B56" s="50"/>
      <c r="C56" s="27" t="s">
        <v>24</v>
      </c>
      <c r="D56" s="31">
        <v>21797281.890000001</v>
      </c>
      <c r="E56" s="31">
        <v>21797281.890000001</v>
      </c>
      <c r="F56" s="54"/>
      <c r="G56" s="55"/>
      <c r="H56" s="41"/>
      <c r="I56" s="41"/>
    </row>
    <row r="57" spans="1:9" s="3" customFormat="1" ht="24" customHeight="1">
      <c r="A57" s="48">
        <v>7</v>
      </c>
      <c r="B57" s="119" t="s">
        <v>43</v>
      </c>
      <c r="C57" s="27" t="s">
        <v>92</v>
      </c>
      <c r="D57" s="29">
        <v>335</v>
      </c>
      <c r="E57" s="29">
        <v>335</v>
      </c>
      <c r="F57" s="122" t="s">
        <v>92</v>
      </c>
      <c r="G57" s="123"/>
      <c r="H57" s="41">
        <v>335</v>
      </c>
      <c r="I57" s="41">
        <v>335</v>
      </c>
    </row>
    <row r="58" spans="1:9" s="3" customFormat="1" ht="22.5" customHeight="1">
      <c r="A58" s="51"/>
      <c r="B58" s="120"/>
      <c r="C58" s="27" t="s">
        <v>93</v>
      </c>
      <c r="D58" s="29">
        <v>400</v>
      </c>
      <c r="E58" s="29">
        <v>399</v>
      </c>
      <c r="F58" s="122" t="s">
        <v>93</v>
      </c>
      <c r="G58" s="123"/>
      <c r="H58" s="44">
        <v>400</v>
      </c>
      <c r="I58" s="43">
        <v>399</v>
      </c>
    </row>
    <row r="59" spans="1:9" s="3" customFormat="1">
      <c r="A59" s="51"/>
      <c r="B59" s="120"/>
      <c r="C59" s="38" t="s">
        <v>24</v>
      </c>
      <c r="D59" s="40">
        <v>32978631.75</v>
      </c>
      <c r="E59" s="40">
        <v>32968355.670000002</v>
      </c>
      <c r="F59" s="84"/>
      <c r="G59" s="85"/>
      <c r="H59" s="36"/>
      <c r="I59" s="36"/>
    </row>
    <row r="60" spans="1:9" ht="18" customHeight="1">
      <c r="A60" s="35">
        <v>280</v>
      </c>
      <c r="B60" s="58" t="s">
        <v>36</v>
      </c>
      <c r="C60" s="59"/>
      <c r="D60" s="59"/>
      <c r="E60" s="59"/>
      <c r="F60" s="59"/>
      <c r="G60" s="59"/>
      <c r="H60" s="59"/>
      <c r="I60" s="60"/>
    </row>
    <row r="61" spans="1:9" ht="39" customHeight="1">
      <c r="A61" s="98">
        <v>1</v>
      </c>
      <c r="B61" s="90" t="s">
        <v>37</v>
      </c>
      <c r="C61" s="17" t="s">
        <v>15</v>
      </c>
      <c r="D61" s="18">
        <v>1134</v>
      </c>
      <c r="E61" s="18">
        <v>1134</v>
      </c>
      <c r="F61" s="92" t="s">
        <v>44</v>
      </c>
      <c r="G61" s="93"/>
      <c r="H61" s="19">
        <v>100</v>
      </c>
      <c r="I61" s="19">
        <v>100</v>
      </c>
    </row>
    <row r="62" spans="1:9" ht="32.450000000000003" customHeight="1">
      <c r="A62" s="99"/>
      <c r="B62" s="91"/>
      <c r="C62" s="22" t="s">
        <v>24</v>
      </c>
      <c r="D62" s="28">
        <v>36633240</v>
      </c>
      <c r="E62" s="20">
        <v>36633240</v>
      </c>
      <c r="F62" s="92" t="s">
        <v>45</v>
      </c>
      <c r="G62" s="93"/>
      <c r="H62" s="19">
        <v>87</v>
      </c>
      <c r="I62" s="19">
        <v>87</v>
      </c>
    </row>
    <row r="63" spans="1:9" ht="26.45" customHeight="1">
      <c r="A63" s="98">
        <v>2</v>
      </c>
      <c r="B63" s="90" t="s">
        <v>38</v>
      </c>
      <c r="C63" s="17" t="s">
        <v>15</v>
      </c>
      <c r="D63" s="29">
        <v>384</v>
      </c>
      <c r="E63" s="18">
        <v>384</v>
      </c>
      <c r="F63" s="92" t="s">
        <v>44</v>
      </c>
      <c r="G63" s="93"/>
      <c r="H63" s="19">
        <v>100</v>
      </c>
      <c r="I63" s="19">
        <v>100</v>
      </c>
    </row>
    <row r="64" spans="1:9" ht="33.6" customHeight="1">
      <c r="A64" s="99"/>
      <c r="B64" s="91"/>
      <c r="C64" s="22" t="s">
        <v>24</v>
      </c>
      <c r="D64" s="28">
        <f>38324400+10009.9</f>
        <v>38334409.899999999</v>
      </c>
      <c r="E64" s="20">
        <v>38334409.899999999</v>
      </c>
      <c r="F64" s="92" t="s">
        <v>45</v>
      </c>
      <c r="G64" s="93"/>
      <c r="H64" s="19">
        <v>87</v>
      </c>
      <c r="I64" s="19">
        <v>87</v>
      </c>
    </row>
    <row r="65" spans="1:9" ht="36" customHeight="1">
      <c r="A65" s="98">
        <v>3</v>
      </c>
      <c r="B65" s="90" t="s">
        <v>11</v>
      </c>
      <c r="C65" s="21" t="s">
        <v>10</v>
      </c>
      <c r="D65" s="29">
        <v>632</v>
      </c>
      <c r="E65" s="18">
        <v>632</v>
      </c>
      <c r="F65" s="92" t="s">
        <v>59</v>
      </c>
      <c r="G65" s="93"/>
      <c r="H65" s="19">
        <v>53</v>
      </c>
      <c r="I65" s="19">
        <v>53</v>
      </c>
    </row>
    <row r="66" spans="1:9" ht="36" customHeight="1">
      <c r="A66" s="100"/>
      <c r="B66" s="101"/>
      <c r="C66" s="109" t="s">
        <v>24</v>
      </c>
      <c r="D66" s="111">
        <v>33805420</v>
      </c>
      <c r="E66" s="113">
        <v>33805420</v>
      </c>
      <c r="F66" s="92" t="s">
        <v>60</v>
      </c>
      <c r="G66" s="93"/>
      <c r="H66" s="19">
        <v>2</v>
      </c>
      <c r="I66" s="19">
        <v>2</v>
      </c>
    </row>
    <row r="67" spans="1:9" ht="36" customHeight="1">
      <c r="A67" s="100"/>
      <c r="B67" s="101"/>
      <c r="C67" s="110"/>
      <c r="D67" s="112"/>
      <c r="E67" s="114"/>
      <c r="F67" s="92" t="s">
        <v>61</v>
      </c>
      <c r="G67" s="93"/>
      <c r="H67" s="19">
        <v>48</v>
      </c>
      <c r="I67" s="19">
        <v>48</v>
      </c>
    </row>
    <row r="68" spans="1:9" ht="54.6" customHeight="1">
      <c r="A68" s="100"/>
      <c r="B68" s="101"/>
      <c r="C68" s="110"/>
      <c r="D68" s="112"/>
      <c r="E68" s="114"/>
      <c r="F68" s="92" t="s">
        <v>62</v>
      </c>
      <c r="G68" s="93"/>
      <c r="H68" s="19">
        <v>55</v>
      </c>
      <c r="I68" s="19">
        <v>55</v>
      </c>
    </row>
    <row r="69" spans="1:9" ht="36" customHeight="1">
      <c r="A69" s="100"/>
      <c r="B69" s="101"/>
      <c r="C69" s="110"/>
      <c r="D69" s="112"/>
      <c r="E69" s="114"/>
      <c r="F69" s="92" t="s">
        <v>63</v>
      </c>
      <c r="G69" s="93"/>
      <c r="H69" s="19">
        <v>1</v>
      </c>
      <c r="I69" s="19">
        <v>1</v>
      </c>
    </row>
    <row r="70" spans="1:9" ht="36" customHeight="1">
      <c r="A70" s="100"/>
      <c r="B70" s="101"/>
      <c r="C70" s="110"/>
      <c r="D70" s="112"/>
      <c r="E70" s="114"/>
      <c r="F70" s="94" t="s">
        <v>95</v>
      </c>
      <c r="G70" s="95"/>
      <c r="H70" s="37">
        <v>47</v>
      </c>
      <c r="I70" s="37">
        <v>47</v>
      </c>
    </row>
    <row r="71" spans="1:9" ht="36" customHeight="1">
      <c r="A71" s="102">
        <v>4</v>
      </c>
      <c r="B71" s="103" t="s">
        <v>96</v>
      </c>
      <c r="C71" s="21" t="s">
        <v>10</v>
      </c>
      <c r="D71" s="39">
        <v>23</v>
      </c>
      <c r="E71" s="45">
        <v>23</v>
      </c>
      <c r="F71" s="105" t="s">
        <v>97</v>
      </c>
      <c r="G71" s="106"/>
      <c r="H71" s="115">
        <v>77</v>
      </c>
      <c r="I71" s="115">
        <v>77</v>
      </c>
    </row>
    <row r="72" spans="1:9" ht="36" customHeight="1">
      <c r="A72" s="102"/>
      <c r="B72" s="104"/>
      <c r="C72" s="22" t="s">
        <v>24</v>
      </c>
      <c r="D72" s="46">
        <v>2047100</v>
      </c>
      <c r="E72" s="47">
        <v>2047100</v>
      </c>
      <c r="F72" s="107"/>
      <c r="G72" s="108"/>
      <c r="H72" s="116"/>
      <c r="I72" s="116"/>
    </row>
    <row r="73" spans="1:9" ht="30" customHeight="1">
      <c r="A73" s="98">
        <v>5</v>
      </c>
      <c r="B73" s="90" t="s">
        <v>30</v>
      </c>
      <c r="C73" s="17" t="s">
        <v>46</v>
      </c>
      <c r="D73" s="29">
        <v>200</v>
      </c>
      <c r="E73" s="18">
        <v>200</v>
      </c>
      <c r="F73" s="92" t="s">
        <v>47</v>
      </c>
      <c r="G73" s="93"/>
      <c r="H73" s="19">
        <v>90</v>
      </c>
      <c r="I73" s="19">
        <v>90</v>
      </c>
    </row>
    <row r="74" spans="1:9" ht="35.450000000000003" customHeight="1">
      <c r="A74" s="99"/>
      <c r="B74" s="91"/>
      <c r="C74" s="22" t="s">
        <v>24</v>
      </c>
      <c r="D74" s="28">
        <v>8145550</v>
      </c>
      <c r="E74" s="20">
        <v>8145550</v>
      </c>
      <c r="F74" s="92" t="s">
        <v>45</v>
      </c>
      <c r="G74" s="93"/>
      <c r="H74" s="18">
        <v>100</v>
      </c>
      <c r="I74" s="18">
        <v>100</v>
      </c>
    </row>
    <row r="75" spans="1:9" ht="24" customHeight="1">
      <c r="A75" s="48">
        <v>6</v>
      </c>
      <c r="B75" s="90" t="s">
        <v>48</v>
      </c>
      <c r="C75" s="21" t="s">
        <v>49</v>
      </c>
      <c r="D75" s="29">
        <v>88</v>
      </c>
      <c r="E75" s="18">
        <v>88</v>
      </c>
      <c r="F75" s="94" t="s">
        <v>50</v>
      </c>
      <c r="G75" s="95"/>
      <c r="H75" s="115">
        <v>4427</v>
      </c>
      <c r="I75" s="115">
        <v>4427</v>
      </c>
    </row>
    <row r="76" spans="1:9" ht="26.25" customHeight="1">
      <c r="A76" s="49"/>
      <c r="B76" s="91"/>
      <c r="C76" s="22" t="s">
        <v>24</v>
      </c>
      <c r="D76" s="28">
        <v>3233774.4</v>
      </c>
      <c r="E76" s="20">
        <v>3233774.4</v>
      </c>
      <c r="F76" s="96"/>
      <c r="G76" s="97"/>
      <c r="H76" s="116"/>
      <c r="I76" s="116"/>
    </row>
    <row r="77" spans="1:9" ht="24" customHeight="1">
      <c r="A77" s="48">
        <v>7</v>
      </c>
      <c r="B77" s="90" t="s">
        <v>51</v>
      </c>
      <c r="C77" s="21" t="s">
        <v>49</v>
      </c>
      <c r="D77" s="29">
        <v>153</v>
      </c>
      <c r="E77" s="18">
        <v>153</v>
      </c>
      <c r="F77" s="94" t="s">
        <v>50</v>
      </c>
      <c r="G77" s="95"/>
      <c r="H77" s="115">
        <v>3826</v>
      </c>
      <c r="I77" s="115">
        <v>3826</v>
      </c>
    </row>
    <row r="78" spans="1:9" ht="26.25" customHeight="1">
      <c r="A78" s="49"/>
      <c r="B78" s="91"/>
      <c r="C78" s="22" t="s">
        <v>24</v>
      </c>
      <c r="D78" s="28">
        <v>3318968.2</v>
      </c>
      <c r="E78" s="20">
        <v>3318968.2</v>
      </c>
      <c r="F78" s="96"/>
      <c r="G78" s="97"/>
      <c r="H78" s="116"/>
      <c r="I78" s="116"/>
    </row>
    <row r="79" spans="1:9" ht="24" customHeight="1">
      <c r="A79" s="48">
        <v>8</v>
      </c>
      <c r="B79" s="90" t="s">
        <v>52</v>
      </c>
      <c r="C79" s="21" t="s">
        <v>49</v>
      </c>
      <c r="D79" s="29">
        <v>20</v>
      </c>
      <c r="E79" s="18">
        <v>20</v>
      </c>
      <c r="F79" s="94" t="s">
        <v>50</v>
      </c>
      <c r="G79" s="95"/>
      <c r="H79" s="115">
        <v>970</v>
      </c>
      <c r="I79" s="115">
        <v>970</v>
      </c>
    </row>
    <row r="80" spans="1:9" ht="43.15" customHeight="1">
      <c r="A80" s="49"/>
      <c r="B80" s="91"/>
      <c r="C80" s="22" t="s">
        <v>24</v>
      </c>
      <c r="D80" s="28">
        <v>2172830</v>
      </c>
      <c r="E80" s="20">
        <v>2172830</v>
      </c>
      <c r="F80" s="96"/>
      <c r="G80" s="97"/>
      <c r="H80" s="116"/>
      <c r="I80" s="116"/>
    </row>
    <row r="81" spans="1:9" ht="24" customHeight="1">
      <c r="A81" s="48">
        <v>9</v>
      </c>
      <c r="B81" s="90" t="s">
        <v>53</v>
      </c>
      <c r="C81" s="21" t="s">
        <v>49</v>
      </c>
      <c r="D81" s="29">
        <v>30</v>
      </c>
      <c r="E81" s="18">
        <v>30</v>
      </c>
      <c r="F81" s="94" t="s">
        <v>54</v>
      </c>
      <c r="G81" s="95"/>
      <c r="H81" s="115">
        <v>95</v>
      </c>
      <c r="I81" s="115">
        <v>95</v>
      </c>
    </row>
    <row r="82" spans="1:9" ht="26.25" customHeight="1">
      <c r="A82" s="49"/>
      <c r="B82" s="91"/>
      <c r="C82" s="22" t="s">
        <v>24</v>
      </c>
      <c r="D82" s="28">
        <v>1920745.7</v>
      </c>
      <c r="E82" s="20">
        <v>1920745.7</v>
      </c>
      <c r="F82" s="96"/>
      <c r="G82" s="97"/>
      <c r="H82" s="116"/>
      <c r="I82" s="116"/>
    </row>
    <row r="83" spans="1:9" ht="24" customHeight="1">
      <c r="A83" s="98">
        <v>10</v>
      </c>
      <c r="B83" s="90" t="s">
        <v>55</v>
      </c>
      <c r="C83" s="21" t="s">
        <v>49</v>
      </c>
      <c r="D83" s="18">
        <v>14</v>
      </c>
      <c r="E83" s="18">
        <v>14</v>
      </c>
      <c r="F83" s="124" t="s">
        <v>50</v>
      </c>
      <c r="G83" s="125"/>
      <c r="H83" s="19">
        <v>4</v>
      </c>
      <c r="I83" s="19">
        <v>4</v>
      </c>
    </row>
    <row r="84" spans="1:9" ht="24" customHeight="1">
      <c r="A84" s="100"/>
      <c r="B84" s="101"/>
      <c r="C84" s="128" t="s">
        <v>24</v>
      </c>
      <c r="D84" s="113">
        <v>1646160</v>
      </c>
      <c r="E84" s="113">
        <v>1646160</v>
      </c>
      <c r="F84" s="124" t="s">
        <v>58</v>
      </c>
      <c r="G84" s="125"/>
      <c r="H84" s="19">
        <v>2</v>
      </c>
      <c r="I84" s="19">
        <v>2</v>
      </c>
    </row>
    <row r="85" spans="1:9" ht="26.25" customHeight="1">
      <c r="A85" s="99"/>
      <c r="B85" s="91"/>
      <c r="C85" s="129"/>
      <c r="D85" s="130"/>
      <c r="E85" s="130"/>
      <c r="F85" s="126" t="s">
        <v>56</v>
      </c>
      <c r="G85" s="127"/>
      <c r="H85" s="19">
        <v>10</v>
      </c>
      <c r="I85" s="19">
        <v>10</v>
      </c>
    </row>
    <row r="86" spans="1:9" ht="24" customHeight="1">
      <c r="A86" s="98">
        <v>11</v>
      </c>
      <c r="B86" s="90" t="s">
        <v>57</v>
      </c>
      <c r="C86" s="21" t="s">
        <v>49</v>
      </c>
      <c r="D86" s="18">
        <v>54</v>
      </c>
      <c r="E86" s="18">
        <v>54</v>
      </c>
      <c r="F86" s="131" t="s">
        <v>58</v>
      </c>
      <c r="G86" s="132"/>
      <c r="H86" s="115">
        <v>153</v>
      </c>
      <c r="I86" s="115">
        <v>153</v>
      </c>
    </row>
    <row r="87" spans="1:9" ht="26.25" customHeight="1">
      <c r="A87" s="99"/>
      <c r="B87" s="91"/>
      <c r="C87" s="22" t="s">
        <v>24</v>
      </c>
      <c r="D87" s="20">
        <v>6184800</v>
      </c>
      <c r="E87" s="20">
        <v>6184800</v>
      </c>
      <c r="F87" s="133"/>
      <c r="G87" s="134"/>
      <c r="H87" s="116"/>
      <c r="I87" s="116"/>
    </row>
  </sheetData>
  <autoFilter ref="A6:I37">
    <filterColumn colId="5" showButton="0"/>
  </autoFilter>
  <mergeCells count="173">
    <mergeCell ref="F14:G15"/>
    <mergeCell ref="H16:H17"/>
    <mergeCell ref="F25:G25"/>
    <mergeCell ref="F26:G26"/>
    <mergeCell ref="F30:G30"/>
    <mergeCell ref="C84:C85"/>
    <mergeCell ref="D84:D85"/>
    <mergeCell ref="E84:E85"/>
    <mergeCell ref="F86:G87"/>
    <mergeCell ref="H86:H87"/>
    <mergeCell ref="H38:H40"/>
    <mergeCell ref="F51:G51"/>
    <mergeCell ref="H52:H53"/>
    <mergeCell ref="F35:G35"/>
    <mergeCell ref="F31:G31"/>
    <mergeCell ref="F32:G32"/>
    <mergeCell ref="F33:G33"/>
    <mergeCell ref="F34:G34"/>
    <mergeCell ref="F23:G23"/>
    <mergeCell ref="I86:I87"/>
    <mergeCell ref="F54:G54"/>
    <mergeCell ref="F55:G55"/>
    <mergeCell ref="F56:G56"/>
    <mergeCell ref="F57:G57"/>
    <mergeCell ref="F58:G58"/>
    <mergeCell ref="F59:G59"/>
    <mergeCell ref="F83:G83"/>
    <mergeCell ref="F85:G85"/>
    <mergeCell ref="F84:G84"/>
    <mergeCell ref="H71:H72"/>
    <mergeCell ref="I71:I72"/>
    <mergeCell ref="F67:G67"/>
    <mergeCell ref="F68:G68"/>
    <mergeCell ref="F69:G69"/>
    <mergeCell ref="I38:I40"/>
    <mergeCell ref="F41:G41"/>
    <mergeCell ref="F42:G42"/>
    <mergeCell ref="F43:G43"/>
    <mergeCell ref="F44:G44"/>
    <mergeCell ref="F45:G45"/>
    <mergeCell ref="F48:G48"/>
    <mergeCell ref="F49:G49"/>
    <mergeCell ref="F50:G50"/>
    <mergeCell ref="I52:I53"/>
    <mergeCell ref="A57:A59"/>
    <mergeCell ref="B10:B11"/>
    <mergeCell ref="A12:A13"/>
    <mergeCell ref="B12:B13"/>
    <mergeCell ref="B14:B15"/>
    <mergeCell ref="A14:A15"/>
    <mergeCell ref="A16:A17"/>
    <mergeCell ref="B16:B17"/>
    <mergeCell ref="B57:B59"/>
    <mergeCell ref="B41:B45"/>
    <mergeCell ref="A46:A47"/>
    <mergeCell ref="B46:B47"/>
    <mergeCell ref="A48:A51"/>
    <mergeCell ref="B48:B51"/>
    <mergeCell ref="B25:B26"/>
    <mergeCell ref="B27:B28"/>
    <mergeCell ref="B29:B30"/>
    <mergeCell ref="B31:B32"/>
    <mergeCell ref="B33:B34"/>
    <mergeCell ref="A21:A22"/>
    <mergeCell ref="A25:A26"/>
    <mergeCell ref="A27:A28"/>
    <mergeCell ref="A29:A30"/>
    <mergeCell ref="A86:A87"/>
    <mergeCell ref="B86:B87"/>
    <mergeCell ref="B60:I60"/>
    <mergeCell ref="H75:H76"/>
    <mergeCell ref="H77:H78"/>
    <mergeCell ref="H79:H80"/>
    <mergeCell ref="A81:A82"/>
    <mergeCell ref="B81:B82"/>
    <mergeCell ref="F81:G82"/>
    <mergeCell ref="H81:H82"/>
    <mergeCell ref="I81:I82"/>
    <mergeCell ref="A83:A85"/>
    <mergeCell ref="B83:B85"/>
    <mergeCell ref="I75:I76"/>
    <mergeCell ref="A77:A78"/>
    <mergeCell ref="B77:B78"/>
    <mergeCell ref="F77:G78"/>
    <mergeCell ref="I77:I78"/>
    <mergeCell ref="A79:A80"/>
    <mergeCell ref="B79:B80"/>
    <mergeCell ref="F79:G80"/>
    <mergeCell ref="I79:I80"/>
    <mergeCell ref="F70:G70"/>
    <mergeCell ref="A73:A74"/>
    <mergeCell ref="B73:B74"/>
    <mergeCell ref="F73:G73"/>
    <mergeCell ref="F74:G74"/>
    <mergeCell ref="A75:A76"/>
    <mergeCell ref="B75:B76"/>
    <mergeCell ref="F75:G76"/>
    <mergeCell ref="A61:A62"/>
    <mergeCell ref="B61:B62"/>
    <mergeCell ref="F61:G61"/>
    <mergeCell ref="F62:G62"/>
    <mergeCell ref="F63:G63"/>
    <mergeCell ref="F64:G64"/>
    <mergeCell ref="F65:G65"/>
    <mergeCell ref="A63:A64"/>
    <mergeCell ref="B63:B64"/>
    <mergeCell ref="A65:A70"/>
    <mergeCell ref="B65:B70"/>
    <mergeCell ref="A71:A72"/>
    <mergeCell ref="B71:B72"/>
    <mergeCell ref="F71:G72"/>
    <mergeCell ref="C66:C70"/>
    <mergeCell ref="D66:D70"/>
    <mergeCell ref="E66:E70"/>
    <mergeCell ref="F66:G66"/>
    <mergeCell ref="F6:G6"/>
    <mergeCell ref="B7:I7"/>
    <mergeCell ref="A18:A19"/>
    <mergeCell ref="B18:B19"/>
    <mergeCell ref="A8:A9"/>
    <mergeCell ref="B8:B9"/>
    <mergeCell ref="F27:G27"/>
    <mergeCell ref="F28:G28"/>
    <mergeCell ref="F29:G29"/>
    <mergeCell ref="A10:A11"/>
    <mergeCell ref="F10:G11"/>
    <mergeCell ref="H10:H11"/>
    <mergeCell ref="I10:I11"/>
    <mergeCell ref="F8:G9"/>
    <mergeCell ref="H8:H9"/>
    <mergeCell ref="I8:I9"/>
    <mergeCell ref="I12:I13"/>
    <mergeCell ref="H14:H15"/>
    <mergeCell ref="I14:I15"/>
    <mergeCell ref="F16:G17"/>
    <mergeCell ref="F18:G19"/>
    <mergeCell ref="H18:H19"/>
    <mergeCell ref="I18:I19"/>
    <mergeCell ref="F12:G13"/>
    <mergeCell ref="A1:H1"/>
    <mergeCell ref="A3:A5"/>
    <mergeCell ref="B3:B5"/>
    <mergeCell ref="C3:C5"/>
    <mergeCell ref="D4:D5"/>
    <mergeCell ref="E4:E5"/>
    <mergeCell ref="G2:I2"/>
    <mergeCell ref="D3:I3"/>
    <mergeCell ref="F4:I4"/>
    <mergeCell ref="F5:G5"/>
    <mergeCell ref="I16:I17"/>
    <mergeCell ref="H12:H13"/>
    <mergeCell ref="A52:A53"/>
    <mergeCell ref="B52:B53"/>
    <mergeCell ref="A54:A56"/>
    <mergeCell ref="B54:B56"/>
    <mergeCell ref="B35:B36"/>
    <mergeCell ref="A38:A40"/>
    <mergeCell ref="B38:B40"/>
    <mergeCell ref="F46:G47"/>
    <mergeCell ref="F52:G53"/>
    <mergeCell ref="B37:I37"/>
    <mergeCell ref="F36:G36"/>
    <mergeCell ref="A35:A36"/>
    <mergeCell ref="F38:G40"/>
    <mergeCell ref="A41:A45"/>
    <mergeCell ref="A31:A32"/>
    <mergeCell ref="A23:A24"/>
    <mergeCell ref="B23:B24"/>
    <mergeCell ref="A33:A34"/>
    <mergeCell ref="F21:G21"/>
    <mergeCell ref="F22:G22"/>
    <mergeCell ref="B20:I20"/>
    <mergeCell ref="B21:B22"/>
  </mergeCells>
  <pageMargins left="0.19685039370078741" right="0.15748031496062992" top="0.19685039370078741" bottom="0.19685039370078741" header="0.19685039370078741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022201</cp:lastModifiedBy>
  <cp:lastPrinted>2019-04-29T17:03:05Z</cp:lastPrinted>
  <dcterms:created xsi:type="dcterms:W3CDTF">2015-05-18T10:25:00Z</dcterms:created>
  <dcterms:modified xsi:type="dcterms:W3CDTF">2019-03-26T09:51:57Z</dcterms:modified>
</cp:coreProperties>
</file>